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mgarciap\Dropbox\Revision acreditación 2\Operación zonas reguladas\Operación Punta Arenas\PO\POR\A1\201807\"/>
    </mc:Choice>
  </mc:AlternateContent>
  <bookViews>
    <workbookView xWindow="0" yWindow="0" windowWidth="19170" windowHeight="4980" tabRatio="722"/>
  </bookViews>
  <sheets>
    <sheet name="TAPA" sheetId="12" r:id="rId1"/>
    <sheet name="Operador PA" sheetId="14" r:id="rId2"/>
    <sheet name="2-I" sheetId="19" r:id="rId3"/>
    <sheet name="2-R" sheetId="20" r:id="rId4"/>
    <sheet name="8-I" sheetId="23" r:id="rId5"/>
    <sheet name="8-R" sheetId="24" r:id="rId6"/>
  </sheets>
  <definedNames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14" l="1"/>
  <c r="D13" i="14"/>
  <c r="D11" i="23" s="1"/>
  <c r="D18" i="12"/>
  <c r="D11" i="20" l="1"/>
  <c r="D11" i="24"/>
  <c r="D11" i="19"/>
  <c r="M34" i="14"/>
  <c r="M35" i="14" l="1"/>
  <c r="M32" i="14"/>
  <c r="M33" i="14"/>
  <c r="E7" i="20" l="1"/>
  <c r="E7" i="24" l="1"/>
  <c r="D7" i="24"/>
  <c r="E7" i="23"/>
  <c r="D7" i="23"/>
  <c r="D7" i="20"/>
  <c r="E7" i="19"/>
  <c r="D7" i="19"/>
  <c r="F7" i="24"/>
  <c r="F7" i="23"/>
  <c r="F7" i="20"/>
  <c r="F7" i="19"/>
  <c r="E37" i="24" l="1"/>
  <c r="B2" i="24"/>
  <c r="E37" i="23"/>
  <c r="B2" i="23"/>
  <c r="E37" i="20"/>
  <c r="B2" i="20"/>
  <c r="E37" i="19"/>
  <c r="B2" i="19"/>
  <c r="B4" i="12" l="1"/>
  <c r="C4" i="14" s="1"/>
  <c r="D14" i="14" l="1"/>
  <c r="I8" i="14"/>
  <c r="D11" i="14"/>
  <c r="D10" i="14"/>
  <c r="D9" i="14"/>
  <c r="D8" i="14"/>
</calcChain>
</file>

<file path=xl/sharedStrings.xml><?xml version="1.0" encoding="utf-8"?>
<sst xmlns="http://schemas.openxmlformats.org/spreadsheetml/2006/main" count="238" uniqueCount="96">
  <si>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</si>
  <si>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</si>
  <si>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</si>
  <si>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</si>
  <si>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</si>
  <si>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</si>
  <si>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</si>
  <si>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</si>
  <si>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</si>
  <si>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</si>
  <si>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</si>
  <si>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</si>
  <si>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</si>
  <si>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</si>
  <si>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</si>
  <si>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</si>
  <si>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</si>
  <si>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</si>
  <si>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</si>
  <si>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</si>
  <si>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</si>
  <si>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</si>
  <si>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</si>
  <si>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</si>
  <si>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</si>
  <si>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</si>
  <si>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</si>
  <si>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</si>
  <si>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</si>
  <si>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</si>
  <si>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</si>
  <si>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</si>
  <si>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</si>
  <si>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</si>
  <si>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</si>
  <si>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</si>
  <si>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</si>
  <si>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</si>
  <si>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</si>
  <si>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</si>
  <si>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</si>
  <si>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</si>
  <si>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</si>
  <si>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</si>
  <si>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</si>
  <si>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</si>
  <si>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</si>
  <si>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</si>
  <si>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</si>
  <si>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</si>
  <si>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</si>
  <si>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</si>
  <si>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</si>
  <si>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</si>
  <si>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</si>
  <si>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</si>
  <si>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</si>
  <si>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</si>
  <si>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</si>
  <si>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</si>
  <si>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</si>
  <si>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</si>
  <si>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</si>
  <si>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</si>
  <si>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</si>
  <si>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</si>
  <si>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</si>
  <si>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</si>
  <si>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</si>
  <si>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</si>
  <si>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</si>
  <si>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</si>
  <si>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</si>
  <si>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</si>
  <si>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</si>
  <si>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</si>
  <si>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</si>
  <si>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</si>
  <si>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Baja</t>
  </si>
  <si>
    <t>PA</t>
  </si>
  <si>
    <t>76.605.584-2</t>
  </si>
  <si>
    <t>ROBERTO HERNÁN RODRÍGUEZ SILVA</t>
  </si>
  <si>
    <t>10.577.000-6</t>
  </si>
  <si>
    <t>Zona Franca</t>
  </si>
  <si>
    <t>INVERSIONES AUSTRALES S.A</t>
  </si>
  <si>
    <t>Archipiélago de Chiloé</t>
  </si>
  <si>
    <t>Villa Nelda Panicucci</t>
  </si>
  <si>
    <t>Hospital Regional</t>
  </si>
  <si>
    <t>REGIMEN</t>
  </si>
  <si>
    <t>NORMAL</t>
  </si>
  <si>
    <t>RICARDO MACNAMARA</t>
  </si>
  <si>
    <t>Longitud anterior</t>
  </si>
  <si>
    <t>Variación (km)</t>
  </si>
  <si>
    <t>POR</t>
  </si>
  <si>
    <t>Mauricio Garcia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</si>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</sst>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77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27" fillId="28" borderId="1" xfId="0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7" xfId="0" applyFont="1" applyFill="1" applyBorder="1" applyAlignment="1">
      <alignment horizontal="center" vertical="center" wrapText="1"/>
    </xf>
    <xf numFmtId="2" fontId="0" fillId="30" borderId="17" xfId="0" applyNumberFormat="1" applyFill="1" applyBorder="1"/>
    <xf numFmtId="2" fontId="0" fillId="0" borderId="17" xfId="0" applyNumberFormat="1" applyBorder="1"/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G18" sqref="G18:J1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9" t="str">
        <f>+D12&amp;"_"&amp;D13&amp;"_"&amp;D14&amp;"_"&amp;D15&amp;"_"&amp;I12&amp;"_"&amp;YEAR(D17)&amp;"_"&amp;I13</f>
        <v>POR_XII_PUNTA ARENAS_PA_NORMAL_2018_20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50" t="s">
        <v>70</v>
      </c>
      <c r="C11" s="50"/>
      <c r="D11" s="51" t="s">
        <v>71</v>
      </c>
      <c r="E11" s="52"/>
    </row>
    <row r="12" spans="1:10" ht="16.5" x14ac:dyDescent="0.3">
      <c r="B12" s="46" t="s">
        <v>35</v>
      </c>
      <c r="C12" s="46"/>
      <c r="D12" s="47" t="s">
        <v>93</v>
      </c>
      <c r="E12" s="47"/>
      <c r="G12" s="46" t="s">
        <v>36</v>
      </c>
      <c r="H12" s="46"/>
      <c r="I12" s="47" t="s">
        <v>89</v>
      </c>
      <c r="J12" s="47"/>
    </row>
    <row r="13" spans="1:10" ht="16.5" x14ac:dyDescent="0.3">
      <c r="B13" s="46" t="s">
        <v>37</v>
      </c>
      <c r="C13" s="46"/>
      <c r="D13" s="47" t="s">
        <v>72</v>
      </c>
      <c r="E13" s="47"/>
      <c r="G13" s="46" t="s">
        <v>38</v>
      </c>
      <c r="H13" s="46"/>
      <c r="I13" s="48">
        <v>20</v>
      </c>
      <c r="J13" s="48"/>
    </row>
    <row r="14" spans="1:10" ht="16.5" x14ac:dyDescent="0.3">
      <c r="B14" s="46" t="s">
        <v>73</v>
      </c>
      <c r="C14" s="46"/>
      <c r="D14" s="47" t="s">
        <v>74</v>
      </c>
      <c r="E14" s="47"/>
    </row>
    <row r="15" spans="1:10" ht="16.5" x14ac:dyDescent="0.3">
      <c r="B15" s="46" t="s">
        <v>39</v>
      </c>
      <c r="C15" s="46"/>
      <c r="D15" s="54" t="s">
        <v>79</v>
      </c>
      <c r="E15" s="54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6" t="s">
        <v>40</v>
      </c>
      <c r="C17" s="46"/>
      <c r="D17" s="18">
        <v>43290</v>
      </c>
      <c r="E17" s="3"/>
      <c r="F17" s="6" t="s">
        <v>41</v>
      </c>
      <c r="G17" s="53" t="s">
        <v>94</v>
      </c>
      <c r="H17" s="53"/>
      <c r="I17" s="53"/>
      <c r="J17" s="53"/>
    </row>
    <row r="18" spans="2:10" ht="16.5" x14ac:dyDescent="0.3">
      <c r="B18" s="46" t="s">
        <v>42</v>
      </c>
      <c r="C18" s="46"/>
      <c r="D18" s="18">
        <f>+D17</f>
        <v>43290</v>
      </c>
      <c r="E18" s="3"/>
      <c r="F18" s="6" t="s">
        <v>43</v>
      </c>
      <c r="G18" s="53" t="s">
        <v>95</v>
      </c>
      <c r="H18" s="53"/>
      <c r="I18" s="53"/>
      <c r="J18" s="53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10" zoomScale="70" zoomScaleNormal="70" workbookViewId="0">
      <selection activeCell="D13" sqref="D13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2" max="13" width="0" hidden="1" customWidth="1"/>
    <col min="14" max="14" width="14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55" t="s">
        <v>44</v>
      </c>
      <c r="C2" s="55"/>
      <c r="D2" s="55"/>
      <c r="E2" s="55"/>
      <c r="F2" s="55"/>
      <c r="G2" s="55"/>
      <c r="H2" s="55"/>
      <c r="I2" s="55"/>
      <c r="J2" s="55"/>
    </row>
    <row r="4" spans="1:10" ht="18.75" x14ac:dyDescent="0.3">
      <c r="A4" s="7"/>
      <c r="B4" s="8" t="s">
        <v>45</v>
      </c>
      <c r="C4" s="56" t="str">
        <f>+TAPA!B4</f>
        <v>POR_XII_PUNTA ARENAS_PA_NORMAL_2018_20</v>
      </c>
      <c r="D4" s="56"/>
      <c r="E4" s="56"/>
      <c r="F4" s="56"/>
      <c r="G4" s="56"/>
      <c r="H4" s="56"/>
      <c r="I4" s="56"/>
      <c r="J4" s="56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6" t="s">
        <v>35</v>
      </c>
      <c r="C8" s="46"/>
      <c r="D8" s="53" t="str">
        <f>+TAPA!D12</f>
        <v>POR</v>
      </c>
      <c r="E8" s="53"/>
      <c r="G8" s="46" t="s">
        <v>36</v>
      </c>
      <c r="H8" s="46"/>
      <c r="I8" s="51" t="str">
        <f>+TAPA!I12</f>
        <v>NORMAL</v>
      </c>
      <c r="J8" s="52"/>
    </row>
    <row r="9" spans="1:10" ht="16.5" x14ac:dyDescent="0.3">
      <c r="B9" s="46" t="s">
        <v>37</v>
      </c>
      <c r="C9" s="46"/>
      <c r="D9" s="53" t="str">
        <f>+TAPA!D13</f>
        <v>XII</v>
      </c>
      <c r="E9" s="53"/>
      <c r="G9" s="46" t="s">
        <v>47</v>
      </c>
      <c r="H9" s="46"/>
      <c r="I9" s="57" t="s">
        <v>88</v>
      </c>
      <c r="J9" s="58"/>
    </row>
    <row r="10" spans="1:10" ht="16.5" x14ac:dyDescent="0.3">
      <c r="B10" s="46" t="s">
        <v>73</v>
      </c>
      <c r="C10" s="46"/>
      <c r="D10" s="53" t="str">
        <f>+TAPA!D14</f>
        <v>PUNTA ARENAS</v>
      </c>
      <c r="E10" s="53"/>
      <c r="G10" s="46" t="s">
        <v>48</v>
      </c>
      <c r="H10" s="46"/>
      <c r="I10" s="59" t="s">
        <v>49</v>
      </c>
      <c r="J10" s="60"/>
    </row>
    <row r="11" spans="1:10" ht="16.5" x14ac:dyDescent="0.3">
      <c r="B11" s="46" t="s">
        <v>39</v>
      </c>
      <c r="C11" s="46"/>
      <c r="D11" s="53" t="str">
        <f>+TAPA!D15</f>
        <v>PA</v>
      </c>
      <c r="E11" s="53"/>
      <c r="G11" s="46" t="s">
        <v>38</v>
      </c>
      <c r="H11" s="46"/>
      <c r="I11" s="61">
        <f>+TAPA!I13</f>
        <v>20</v>
      </c>
      <c r="J11" s="62"/>
    </row>
    <row r="13" spans="1:10" ht="16.5" x14ac:dyDescent="0.3">
      <c r="B13" s="46" t="s">
        <v>40</v>
      </c>
      <c r="C13" s="46"/>
      <c r="D13" s="13">
        <f>+TAPA!D17</f>
        <v>43290</v>
      </c>
      <c r="E13" s="10"/>
      <c r="F13" s="10"/>
      <c r="I13" s="2"/>
      <c r="J13" s="2"/>
    </row>
    <row r="14" spans="1:10" ht="16.5" x14ac:dyDescent="0.3">
      <c r="B14" s="46" t="s">
        <v>42</v>
      </c>
      <c r="C14" s="46"/>
      <c r="D14" s="11">
        <f>+TAPA!D18</f>
        <v>43290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63" t="s">
        <v>51</v>
      </c>
      <c r="C18" s="64"/>
      <c r="D18" s="65" t="s">
        <v>84</v>
      </c>
      <c r="E18" s="66"/>
      <c r="F18" s="66"/>
      <c r="G18" s="67"/>
      <c r="H18" s="2"/>
      <c r="I18" s="12" t="s">
        <v>52</v>
      </c>
      <c r="J18" s="16" t="s">
        <v>80</v>
      </c>
    </row>
    <row r="19" spans="2:15" ht="16.5" x14ac:dyDescent="0.3">
      <c r="B19" s="63" t="s">
        <v>53</v>
      </c>
      <c r="C19" s="64"/>
      <c r="D19" s="65">
        <v>400013</v>
      </c>
      <c r="E19" s="66"/>
      <c r="F19" s="66"/>
      <c r="G19" s="67"/>
      <c r="H19" s="2"/>
      <c r="J19" s="15"/>
    </row>
    <row r="20" spans="2:15" ht="16.5" x14ac:dyDescent="0.3">
      <c r="B20" s="63" t="s">
        <v>54</v>
      </c>
      <c r="C20" s="64"/>
      <c r="D20" s="65" t="s">
        <v>81</v>
      </c>
      <c r="E20" s="66"/>
      <c r="F20" s="66"/>
      <c r="G20" s="67"/>
      <c r="H20" s="2"/>
      <c r="I20" s="12" t="s">
        <v>52</v>
      </c>
      <c r="J20" s="16" t="s">
        <v>82</v>
      </c>
    </row>
    <row r="21" spans="2:15" ht="16.5" x14ac:dyDescent="0.3">
      <c r="B21" s="63" t="s">
        <v>55</v>
      </c>
      <c r="C21" s="64"/>
      <c r="D21" s="65" t="s">
        <v>90</v>
      </c>
      <c r="E21" s="66"/>
      <c r="F21" s="66"/>
      <c r="G21" s="67"/>
      <c r="H21" s="2"/>
      <c r="I21" s="12" t="s">
        <v>52</v>
      </c>
      <c r="J21" s="16"/>
    </row>
    <row r="22" spans="2:15" x14ac:dyDescent="0.25">
      <c r="D22" s="15"/>
      <c r="E22" s="15"/>
      <c r="F22" s="15"/>
      <c r="G22" s="15"/>
      <c r="J22" s="15"/>
    </row>
    <row r="23" spans="2:15" ht="18" x14ac:dyDescent="0.35">
      <c r="B23" s="9" t="s">
        <v>56</v>
      </c>
      <c r="D23" s="15"/>
      <c r="E23" s="15"/>
      <c r="F23" s="15"/>
      <c r="G23" s="15"/>
      <c r="M23" s="20"/>
    </row>
    <row r="24" spans="2:15" x14ac:dyDescent="0.25">
      <c r="D24" s="15"/>
      <c r="E24" s="15"/>
      <c r="F24" s="15"/>
      <c r="G24" s="15"/>
    </row>
    <row r="25" spans="2:15" ht="16.5" x14ac:dyDescent="0.3">
      <c r="B25" s="46" t="s">
        <v>57</v>
      </c>
      <c r="C25" s="46"/>
      <c r="D25" s="16">
        <v>84</v>
      </c>
      <c r="E25" s="15"/>
      <c r="F25" s="15"/>
      <c r="G25" s="15"/>
      <c r="I25" s="2"/>
      <c r="J25" s="2"/>
    </row>
    <row r="26" spans="2:15" ht="16.5" x14ac:dyDescent="0.3">
      <c r="B26" s="46" t="s">
        <v>58</v>
      </c>
      <c r="C26" s="46"/>
      <c r="D26" s="14">
        <v>84</v>
      </c>
      <c r="E26" s="17"/>
      <c r="F26" s="17"/>
      <c r="G26" s="17"/>
      <c r="H26" s="2"/>
      <c r="I26" s="2"/>
      <c r="J26" s="2"/>
      <c r="N26" s="21"/>
    </row>
    <row r="27" spans="2:15" ht="16.5" x14ac:dyDescent="0.3">
      <c r="B27" s="46" t="s">
        <v>59</v>
      </c>
      <c r="C27" s="46"/>
      <c r="D27" s="16">
        <v>7</v>
      </c>
      <c r="E27" s="17"/>
      <c r="F27" s="17"/>
      <c r="G27" s="17"/>
      <c r="H27" s="2"/>
      <c r="I27" s="2"/>
      <c r="J27" s="2"/>
      <c r="N27" s="19"/>
    </row>
    <row r="28" spans="2:15" ht="16.5" x14ac:dyDescent="0.3">
      <c r="B28" s="2"/>
      <c r="C28" s="3"/>
      <c r="D28" s="17"/>
      <c r="E28" s="17"/>
      <c r="F28" s="17"/>
      <c r="G28" s="17"/>
      <c r="H28" s="2"/>
      <c r="I28" s="2"/>
      <c r="J28" s="2"/>
    </row>
    <row r="29" spans="2:15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5" t="s">
        <v>2</v>
      </c>
      <c r="C31" s="25" t="s">
        <v>3</v>
      </c>
      <c r="D31" s="25" t="s">
        <v>61</v>
      </c>
      <c r="E31" s="68" t="s">
        <v>4</v>
      </c>
      <c r="F31" s="68"/>
      <c r="G31" s="68" t="s">
        <v>5</v>
      </c>
      <c r="H31" s="69"/>
      <c r="I31" s="25" t="s">
        <v>62</v>
      </c>
      <c r="J31" s="25" t="s">
        <v>63</v>
      </c>
      <c r="L31" s="43" t="s">
        <v>91</v>
      </c>
      <c r="M31" s="43" t="s">
        <v>92</v>
      </c>
    </row>
    <row r="32" spans="2:15" ht="16.5" x14ac:dyDescent="0.3">
      <c r="B32" s="22">
        <v>2</v>
      </c>
      <c r="C32" s="22" t="s">
        <v>64</v>
      </c>
      <c r="D32" s="40">
        <v>17.2</v>
      </c>
      <c r="E32" s="70" t="s">
        <v>86</v>
      </c>
      <c r="F32" s="70"/>
      <c r="G32" s="70" t="s">
        <v>83</v>
      </c>
      <c r="H32" s="71"/>
      <c r="I32" s="23">
        <v>10</v>
      </c>
      <c r="J32" s="22" t="s">
        <v>75</v>
      </c>
      <c r="L32" s="41">
        <v>17.2</v>
      </c>
      <c r="M32" s="45">
        <f t="shared" ref="M32:M35" si="0">D32-L32</f>
        <v>0</v>
      </c>
      <c r="N32" s="42"/>
      <c r="O32" s="42"/>
    </row>
    <row r="33" spans="2:16" ht="16.5" x14ac:dyDescent="0.3">
      <c r="B33" s="22">
        <v>2</v>
      </c>
      <c r="C33" s="22" t="s">
        <v>65</v>
      </c>
      <c r="D33" s="40">
        <v>17.41</v>
      </c>
      <c r="E33" s="70" t="s">
        <v>83</v>
      </c>
      <c r="F33" s="71"/>
      <c r="G33" s="70" t="s">
        <v>86</v>
      </c>
      <c r="H33" s="70"/>
      <c r="I33" s="23">
        <v>10</v>
      </c>
      <c r="J33" s="22" t="s">
        <v>75</v>
      </c>
      <c r="L33" s="41">
        <v>17.41</v>
      </c>
      <c r="M33" s="45">
        <f t="shared" si="0"/>
        <v>0</v>
      </c>
      <c r="N33" s="42"/>
      <c r="O33" s="42"/>
    </row>
    <row r="34" spans="2:16" ht="16.5" x14ac:dyDescent="0.3">
      <c r="B34" s="22">
        <v>8</v>
      </c>
      <c r="C34" s="22" t="s">
        <v>64</v>
      </c>
      <c r="D34" s="40">
        <v>15.09</v>
      </c>
      <c r="E34" s="70" t="s">
        <v>85</v>
      </c>
      <c r="F34" s="70"/>
      <c r="G34" s="71" t="s">
        <v>87</v>
      </c>
      <c r="H34" s="72"/>
      <c r="I34" s="23">
        <v>14</v>
      </c>
      <c r="J34" s="22" t="s">
        <v>75</v>
      </c>
      <c r="L34" s="41">
        <v>15.03</v>
      </c>
      <c r="M34" s="44">
        <f t="shared" si="0"/>
        <v>6.0000000000000497E-2</v>
      </c>
      <c r="N34" s="42"/>
      <c r="O34" s="42"/>
    </row>
    <row r="35" spans="2:16" ht="16.5" x14ac:dyDescent="0.3">
      <c r="B35" s="22">
        <v>8</v>
      </c>
      <c r="C35" s="22" t="s">
        <v>65</v>
      </c>
      <c r="D35" s="40">
        <v>14.22</v>
      </c>
      <c r="E35" s="71" t="s">
        <v>87</v>
      </c>
      <c r="F35" s="72"/>
      <c r="G35" s="70" t="s">
        <v>85</v>
      </c>
      <c r="H35" s="70"/>
      <c r="I35" s="23">
        <v>14</v>
      </c>
      <c r="J35" s="22" t="s">
        <v>75</v>
      </c>
      <c r="L35" s="41">
        <v>14.17</v>
      </c>
      <c r="M35" s="44">
        <f t="shared" si="0"/>
        <v>5.0000000000000711E-2</v>
      </c>
      <c r="N35" s="42"/>
      <c r="O35" s="42"/>
    </row>
    <row r="36" spans="2:16" x14ac:dyDescent="0.25">
      <c r="D36" s="15"/>
      <c r="O36" s="15"/>
      <c r="P36" s="15"/>
    </row>
    <row r="37" spans="2:16" x14ac:dyDescent="0.25">
      <c r="O37" s="15"/>
      <c r="P37" s="15"/>
    </row>
  </sheetData>
  <mergeCells count="41">
    <mergeCell ref="E33:F33"/>
    <mergeCell ref="G33:H33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disablePrompts="1" count="2">
    <dataValidation allowBlank="1" showInputMessage="1" showErrorMessage="1" prompt="Origen y Destino como LOCALIDAD" sqref="E31:F31 E34:H35 G32:G33 E32:E33 H32:H33 F32:F33"/>
    <dataValidation allowBlank="1" showInputMessage="1" showErrorMessage="1" prompt="Nombre de fantasía del servicio" sqref="I31:I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A11" sqref="A11:XFD40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3" t="str">
        <f>"PROGRAMA DE OPERACIÓN DEL SERVICIO ("&amp;B7&amp;" - "&amp;C7&amp;")"</f>
        <v>PROGRAMA DE OPERACIÓN DEL SERVICIO (2 -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2</v>
      </c>
      <c r="C7" s="27" t="s">
        <v>0</v>
      </c>
      <c r="D7" s="27" t="str">
        <f>'Operador PA'!E32</f>
        <v>Villa Nelda Panicucci</v>
      </c>
      <c r="E7" s="27" t="str">
        <f>'Operador PA'!G32</f>
        <v>Zona Franca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f>+'Operador PA'!D13</f>
        <v>43290</v>
      </c>
      <c r="E11" s="76"/>
    </row>
    <row r="12" spans="2:9" ht="30" x14ac:dyDescent="0.25">
      <c r="B12" s="74"/>
      <c r="C12" s="74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 t="s">
        <v>78</v>
      </c>
      <c r="E34" s="36">
        <v>0</v>
      </c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A11" sqref="A11:XFD38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3" t="str">
        <f>"PROGRAMA DE OPERACIÓN DEL SERVICIO ("&amp;B7&amp;" - "&amp;C7&amp;")"</f>
        <v>PROGRAMA DE OPERACIÓN DEL SERVICIO (2 -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x14ac:dyDescent="0.25">
      <c r="B7" s="27">
        <v>2</v>
      </c>
      <c r="C7" s="27" t="s">
        <v>66</v>
      </c>
      <c r="D7" s="27" t="str">
        <f>'Operador PA'!E33</f>
        <v>Zona Franca</v>
      </c>
      <c r="E7" s="27" t="str">
        <f>'Operador PA'!G33</f>
        <v>Villa Nelda Panicucci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f>+'Operador PA'!D13</f>
        <v>43290</v>
      </c>
      <c r="E11" s="76"/>
    </row>
    <row r="12" spans="2:9" ht="30" x14ac:dyDescent="0.25">
      <c r="B12" s="74"/>
      <c r="C12" s="74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/>
      <c r="E30" s="36"/>
    </row>
    <row r="31" spans="2:5" ht="15.75" x14ac:dyDescent="0.25">
      <c r="B31" s="29">
        <v>18</v>
      </c>
      <c r="C31" s="30" t="s">
        <v>31</v>
      </c>
      <c r="D31" s="31"/>
      <c r="E31" s="32"/>
    </row>
    <row r="32" spans="2:5" ht="15.75" x14ac:dyDescent="0.25">
      <c r="B32" s="33">
        <v>19</v>
      </c>
      <c r="C32" s="34" t="s">
        <v>32</v>
      </c>
      <c r="D32" s="35"/>
      <c r="E32" s="36"/>
    </row>
    <row r="33" spans="2:5" ht="15.75" x14ac:dyDescent="0.25">
      <c r="B33" s="29">
        <v>20</v>
      </c>
      <c r="C33" s="30" t="s">
        <v>33</v>
      </c>
      <c r="D33" s="31" t="s">
        <v>78</v>
      </c>
      <c r="E33" s="32">
        <v>0</v>
      </c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A11" sqref="A11:XFD38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3" t="str">
        <f>"PROGRAMA DE OPERACIÓN DEL SERVICIO ("&amp;B7&amp;" - "&amp;C7&amp;")"</f>
        <v>PROGRAMA DE OPERACIÓN DEL SERVICIO (8 -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8</v>
      </c>
      <c r="C7" s="27" t="s">
        <v>0</v>
      </c>
      <c r="D7" s="27" t="str">
        <f>'Operador PA'!E34</f>
        <v>Archipiélago de Chiloé</v>
      </c>
      <c r="E7" s="27" t="str">
        <f>'Operador PA'!G34</f>
        <v>Hospital Regional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f>+'Operador PA'!D13</f>
        <v>43290</v>
      </c>
      <c r="E11" s="76"/>
    </row>
    <row r="12" spans="2:9" ht="30" x14ac:dyDescent="0.25">
      <c r="B12" s="74"/>
      <c r="C12" s="74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9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 t="s">
        <v>77</v>
      </c>
      <c r="E29" s="32">
        <v>0</v>
      </c>
    </row>
    <row r="30" spans="2:5" ht="15.75" x14ac:dyDescent="0.25">
      <c r="B30" s="33">
        <v>17</v>
      </c>
      <c r="C30" s="34" t="s">
        <v>30</v>
      </c>
      <c r="D30" s="35" t="s">
        <v>76</v>
      </c>
      <c r="E30" s="36">
        <v>0</v>
      </c>
    </row>
    <row r="31" spans="2:5" ht="15.75" x14ac:dyDescent="0.25">
      <c r="B31" s="29">
        <v>18</v>
      </c>
      <c r="C31" s="30" t="s">
        <v>31</v>
      </c>
      <c r="D31" s="31" t="s">
        <v>76</v>
      </c>
      <c r="E31" s="32">
        <v>0</v>
      </c>
    </row>
    <row r="32" spans="2:5" ht="15.75" x14ac:dyDescent="0.25">
      <c r="B32" s="33">
        <v>19</v>
      </c>
      <c r="C32" s="34" t="s">
        <v>32</v>
      </c>
      <c r="D32" s="35" t="s">
        <v>76</v>
      </c>
      <c r="E32" s="36">
        <v>0</v>
      </c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2" zoomScale="85" zoomScaleNormal="85" workbookViewId="0">
      <selection activeCell="A39" sqref="A31:XFD39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(8 -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4"/>
    </row>
    <row r="7" spans="2:9" ht="30" x14ac:dyDescent="0.25">
      <c r="B7" s="27">
        <v>8</v>
      </c>
      <c r="C7" s="27" t="s">
        <v>66</v>
      </c>
      <c r="D7" s="27" t="str">
        <f>'Operador PA'!E35</f>
        <v>Hospital Regional</v>
      </c>
      <c r="E7" s="27" t="str">
        <f>'Operador PA'!G35</f>
        <v>Archipiélago de Chiloé</v>
      </c>
      <c r="F7" s="27" t="str">
        <f>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f>+'Operador PA'!D13</f>
        <v>43290</v>
      </c>
      <c r="E11" s="76"/>
    </row>
    <row r="12" spans="2:9" ht="30" x14ac:dyDescent="0.25">
      <c r="B12" s="74"/>
      <c r="C12" s="74"/>
      <c r="D12" s="28" t="s">
        <v>10</v>
      </c>
      <c r="E12" s="28" t="s">
        <v>11</v>
      </c>
    </row>
    <row r="13" spans="2:9" ht="15.75" x14ac:dyDescent="0.25">
      <c r="B13" s="29">
        <v>0</v>
      </c>
      <c r="C13" s="30" t="s">
        <v>12</v>
      </c>
      <c r="D13" s="31"/>
      <c r="E13" s="32"/>
    </row>
    <row r="14" spans="2:9" ht="15.75" x14ac:dyDescent="0.25">
      <c r="B14" s="33">
        <v>1</v>
      </c>
      <c r="C14" s="34" t="s">
        <v>14</v>
      </c>
      <c r="D14" s="35"/>
      <c r="E14" s="36"/>
    </row>
    <row r="15" spans="2:9" ht="15.75" x14ac:dyDescent="0.25">
      <c r="B15" s="29">
        <v>2</v>
      </c>
      <c r="C15" s="30" t="s">
        <v>15</v>
      </c>
      <c r="D15" s="31"/>
      <c r="E15" s="32"/>
    </row>
    <row r="16" spans="2:9" ht="15.75" x14ac:dyDescent="0.25">
      <c r="B16" s="33">
        <v>3</v>
      </c>
      <c r="C16" s="34" t="s">
        <v>16</v>
      </c>
      <c r="D16" s="35"/>
      <c r="E16" s="36"/>
    </row>
    <row r="17" spans="2:5" ht="15.75" x14ac:dyDescent="0.25">
      <c r="B17" s="29">
        <v>4</v>
      </c>
      <c r="C17" s="30" t="s">
        <v>17</v>
      </c>
      <c r="D17" s="31"/>
      <c r="E17" s="32"/>
    </row>
    <row r="18" spans="2:5" ht="15.75" x14ac:dyDescent="0.25">
      <c r="B18" s="33">
        <v>5</v>
      </c>
      <c r="C18" s="34" t="s">
        <v>18</v>
      </c>
      <c r="D18" s="35"/>
      <c r="E18" s="36"/>
    </row>
    <row r="19" spans="2:5" ht="15.75" x14ac:dyDescent="0.25">
      <c r="B19" s="29">
        <v>6</v>
      </c>
      <c r="C19" s="30" t="s">
        <v>19</v>
      </c>
      <c r="D19" s="31"/>
      <c r="E19" s="32"/>
    </row>
    <row r="20" spans="2:5" ht="15.75" x14ac:dyDescent="0.25">
      <c r="B20" s="33">
        <v>7</v>
      </c>
      <c r="C20" s="34" t="s">
        <v>20</v>
      </c>
      <c r="D20" s="35"/>
      <c r="E20" s="36"/>
    </row>
    <row r="21" spans="2:5" ht="15.75" x14ac:dyDescent="0.25">
      <c r="B21" s="29">
        <v>8</v>
      </c>
      <c r="C21" s="30" t="s">
        <v>21</v>
      </c>
      <c r="D21" s="31"/>
      <c r="E21" s="32"/>
    </row>
    <row r="22" spans="2:5" ht="15.75" x14ac:dyDescent="0.25">
      <c r="B22" s="33">
        <v>9</v>
      </c>
      <c r="C22" s="34" t="s">
        <v>22</v>
      </c>
      <c r="D22" s="35"/>
      <c r="E22" s="36"/>
    </row>
    <row r="23" spans="2:5" ht="15.75" x14ac:dyDescent="0.25">
      <c r="B23" s="29">
        <v>10</v>
      </c>
      <c r="C23" s="30" t="s">
        <v>23</v>
      </c>
      <c r="D23" s="31"/>
      <c r="E23" s="32"/>
    </row>
    <row r="24" spans="2:5" ht="15.75" x14ac:dyDescent="0.25">
      <c r="B24" s="33">
        <v>11</v>
      </c>
      <c r="C24" s="34" t="s">
        <v>24</v>
      </c>
      <c r="D24" s="35"/>
      <c r="E24" s="36"/>
    </row>
    <row r="25" spans="2:5" ht="15.75" x14ac:dyDescent="0.25">
      <c r="B25" s="29">
        <v>12</v>
      </c>
      <c r="C25" s="30" t="s">
        <v>25</v>
      </c>
      <c r="D25" s="31"/>
      <c r="E25" s="32"/>
    </row>
    <row r="26" spans="2:5" ht="15.75" x14ac:dyDescent="0.25">
      <c r="B26" s="33">
        <v>13</v>
      </c>
      <c r="C26" s="34" t="s">
        <v>26</v>
      </c>
      <c r="D26" s="35"/>
      <c r="E26" s="36"/>
    </row>
    <row r="27" spans="2:5" ht="15.75" x14ac:dyDescent="0.25">
      <c r="B27" s="29">
        <v>14</v>
      </c>
      <c r="C27" s="30" t="s">
        <v>27</v>
      </c>
      <c r="D27" s="31"/>
      <c r="E27" s="32"/>
    </row>
    <row r="28" spans="2:5" ht="15.75" x14ac:dyDescent="0.25">
      <c r="B28" s="33">
        <v>15</v>
      </c>
      <c r="C28" s="34" t="s">
        <v>28</v>
      </c>
      <c r="D28" s="35"/>
      <c r="E28" s="36"/>
    </row>
    <row r="29" spans="2:5" ht="15.75" x14ac:dyDescent="0.25">
      <c r="B29" s="29">
        <v>16</v>
      </c>
      <c r="C29" s="30" t="s">
        <v>29</v>
      </c>
      <c r="D29" s="31"/>
      <c r="E29" s="32"/>
    </row>
    <row r="30" spans="2:5" ht="15.75" x14ac:dyDescent="0.25">
      <c r="B30" s="33">
        <v>17</v>
      </c>
      <c r="C30" s="34" t="s">
        <v>30</v>
      </c>
      <c r="D30" s="35" t="s">
        <v>76</v>
      </c>
      <c r="E30" s="36">
        <v>0</v>
      </c>
    </row>
    <row r="31" spans="2:5" ht="15.75" x14ac:dyDescent="0.25">
      <c r="B31" s="29">
        <v>18</v>
      </c>
      <c r="C31" s="30" t="s">
        <v>31</v>
      </c>
      <c r="D31" s="31" t="s">
        <v>76</v>
      </c>
      <c r="E31" s="32">
        <v>0</v>
      </c>
    </row>
    <row r="32" spans="2:5" ht="15.75" x14ac:dyDescent="0.25">
      <c r="B32" s="33">
        <v>19</v>
      </c>
      <c r="C32" s="34" t="s">
        <v>32</v>
      </c>
      <c r="D32" s="35" t="s">
        <v>76</v>
      </c>
      <c r="E32" s="36">
        <v>0</v>
      </c>
    </row>
    <row r="33" spans="2:5" ht="15.75" x14ac:dyDescent="0.25">
      <c r="B33" s="29">
        <v>20</v>
      </c>
      <c r="C33" s="30" t="s">
        <v>33</v>
      </c>
      <c r="D33" s="31"/>
      <c r="E33" s="32"/>
    </row>
    <row r="34" spans="2:5" ht="15.75" x14ac:dyDescent="0.25">
      <c r="B34" s="33">
        <v>21</v>
      </c>
      <c r="C34" s="34" t="s">
        <v>67</v>
      </c>
      <c r="D34" s="35"/>
      <c r="E34" s="36"/>
    </row>
    <row r="35" spans="2:5" ht="15.75" x14ac:dyDescent="0.25">
      <c r="B35" s="29">
        <v>22</v>
      </c>
      <c r="C35" s="30" t="s">
        <v>68</v>
      </c>
      <c r="D35" s="31"/>
      <c r="E35" s="32"/>
    </row>
    <row r="36" spans="2:5" ht="15.75" x14ac:dyDescent="0.25">
      <c r="B36" s="33">
        <v>23</v>
      </c>
      <c r="C36" s="34" t="s">
        <v>69</v>
      </c>
      <c r="D36" s="35"/>
      <c r="E36" s="36"/>
    </row>
    <row r="37" spans="2:5" ht="15.75" x14ac:dyDescent="0.25">
      <c r="B37" s="29" t="s">
        <v>34</v>
      </c>
      <c r="C37" s="30"/>
      <c r="D37" s="37" t="s">
        <v>13</v>
      </c>
      <c r="E37" s="3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</vt:lpstr>
      <vt:lpstr>2-I</vt:lpstr>
      <vt:lpstr>2-R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Mauricio Nicolas Garcia Poblete</cp:lastModifiedBy>
  <cp:lastPrinted>2017-05-25T11:54:34Z</cp:lastPrinted>
  <dcterms:created xsi:type="dcterms:W3CDTF">2014-10-23T18:30:16Z</dcterms:created>
  <dcterms:modified xsi:type="dcterms:W3CDTF">2018-07-19T21:59:28Z</dcterms:modified>
</cp:coreProperties>
</file>